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" i="1" l="1"/>
  <c r="H27" i="1"/>
  <c r="E27" i="1"/>
  <c r="D27" i="1"/>
  <c r="Q22" i="1" l="1"/>
  <c r="Q23" i="1"/>
  <c r="Q25" i="1"/>
  <c r="Q26" i="1"/>
  <c r="G21" i="1"/>
  <c r="Q21" i="1"/>
  <c r="H26" i="1" l="1"/>
  <c r="H25" i="1"/>
  <c r="L27" i="1"/>
  <c r="P27" i="1"/>
  <c r="O27" i="1"/>
  <c r="N27" i="1"/>
  <c r="M27" i="1"/>
  <c r="J27" i="1"/>
  <c r="I27" i="1"/>
  <c r="K27" i="1"/>
  <c r="F26" i="1"/>
  <c r="F25" i="1"/>
  <c r="G26" i="1"/>
  <c r="R26" i="1" s="1"/>
  <c r="G25" i="1"/>
  <c r="R25" i="1" l="1"/>
  <c r="G20" i="1"/>
  <c r="G22" i="1"/>
  <c r="G19" i="1"/>
  <c r="F20" i="1"/>
  <c r="G27" i="1" l="1"/>
  <c r="F23" i="1"/>
  <c r="F24" i="1"/>
  <c r="F19" i="1"/>
  <c r="F22" i="1" l="1"/>
  <c r="F21" i="1"/>
  <c r="F27" i="1" l="1"/>
  <c r="H24" i="1"/>
  <c r="Q24" i="1" s="1"/>
  <c r="H23" i="1"/>
  <c r="H22" i="1"/>
  <c r="R22" i="1" s="1"/>
  <c r="S22" i="1" s="1"/>
  <c r="H21" i="1"/>
  <c r="H20" i="1"/>
  <c r="Q20" i="1" s="1"/>
  <c r="R27" i="1" l="1"/>
  <c r="R20" i="1"/>
  <c r="R21" i="1"/>
  <c r="S21" i="1" s="1"/>
  <c r="R23" i="1"/>
  <c r="R24" i="1"/>
  <c r="R19" i="1"/>
  <c r="Q27" i="1" l="1"/>
  <c r="S27" i="1"/>
</calcChain>
</file>

<file path=xl/sharedStrings.xml><?xml version="1.0" encoding="utf-8"?>
<sst xmlns="http://schemas.openxmlformats.org/spreadsheetml/2006/main" count="90" uniqueCount="70">
  <si>
    <r>
      <rPr>
        <b/>
        <sz val="9"/>
        <rFont val="Times New Roman"/>
        <family val="1"/>
        <charset val="204"/>
      </rPr>
      <t>Приложение № 10</t>
    </r>
  </si>
  <si>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</si>
  <si>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</si>
  <si>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</si>
  <si>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</si>
  <si>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</si>
  <si>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</si>
  <si>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8"/>
        <rFont val="Times New Roman"/>
        <family val="1"/>
        <charset val="204"/>
      </rPr>
      <t>Номер группы инвестици онных проектов</t>
    </r>
  </si>
  <si>
    <r>
      <rPr>
        <sz val="8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</si>
  <si>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8"/>
        <rFont val="Times New Roman"/>
        <family val="1"/>
        <charset val="204"/>
      </rPr>
      <t>Идентификатор инвестиционного проекта</t>
    </r>
  </si>
  <si>
    <r>
      <rPr>
        <sz val="8"/>
        <rFont val="Times New Roman"/>
        <family val="1"/>
        <charset val="204"/>
      </rPr>
      <t xml:space="preserve">Оценка полной стоимости инвестиционного проекта в прогнозных ценах соответствующих лет, </t>
    </r>
    <r>
      <rPr>
        <b/>
        <sz val="8"/>
        <rFont val="Times New Roman"/>
        <family val="1"/>
        <charset val="204"/>
      </rPr>
      <t>млн. рублей (с НДС)</t>
    </r>
  </si>
  <si>
    <r>
      <rPr>
        <sz val="8"/>
        <rFont val="Times New Roman"/>
        <family val="1"/>
        <charset val="204"/>
      </rPr>
      <t xml:space="preserve">Остаток финансирования капитальных вложений на конец отчетного периода в прогнозных ценах соответствующих лет, </t>
    </r>
    <r>
      <rPr>
        <b/>
        <sz val="8"/>
        <rFont val="Times New Roman"/>
        <family val="1"/>
        <charset val="204"/>
      </rPr>
      <t xml:space="preserve">млн. </t>
    </r>
    <r>
      <rPr>
        <sz val="8"/>
        <rFont val="Times New Roman"/>
        <family val="1"/>
        <charset val="204"/>
      </rPr>
      <t>рублей (с НДС)</t>
    </r>
  </si>
  <si>
    <r>
      <rPr>
        <sz val="8"/>
        <rFont val="Times New Roman"/>
        <family val="1"/>
        <charset val="204"/>
      </rPr>
      <t>Отклонение от плана финансирования по итогам отчетного периода</t>
    </r>
  </si>
  <si>
    <r>
      <rPr>
        <sz val="8"/>
        <rFont val="Times New Roman"/>
        <family val="1"/>
        <charset val="204"/>
      </rPr>
      <t>Причины отклонений</t>
    </r>
  </si>
  <si>
    <r>
      <rPr>
        <sz val="8"/>
        <rFont val="Times New Roman"/>
        <family val="1"/>
        <charset val="204"/>
      </rPr>
      <t>Всего</t>
    </r>
  </si>
  <si>
    <r>
      <rPr>
        <sz val="8"/>
        <rFont val="Times New Roman"/>
        <family val="1"/>
        <charset val="204"/>
      </rPr>
      <t>I квартал</t>
    </r>
  </si>
  <si>
    <r>
      <rPr>
        <sz val="8"/>
        <rFont val="Times New Roman"/>
        <family val="1"/>
        <charset val="204"/>
      </rPr>
      <t>II квартал</t>
    </r>
  </si>
  <si>
    <r>
      <rPr>
        <sz val="8"/>
        <rFont val="Times New Roman"/>
        <family val="1"/>
        <charset val="204"/>
      </rPr>
      <t>III квартал</t>
    </r>
  </si>
  <si>
    <r>
      <rPr>
        <sz val="8"/>
        <rFont val="Times New Roman"/>
        <family val="1"/>
        <charset val="204"/>
      </rPr>
      <t>IV квартал</t>
    </r>
  </si>
  <si>
    <t>млн.рублей (с НДС)</t>
  </si>
  <si>
    <r>
      <rPr>
        <sz val="8"/>
        <rFont val="Times New Roman"/>
        <family val="1"/>
        <charset val="204"/>
      </rPr>
      <t>%</t>
    </r>
  </si>
  <si>
    <r>
      <rPr>
        <sz val="8"/>
        <rFont val="Times New Roman"/>
        <family val="1"/>
        <charset val="204"/>
      </rPr>
      <t>План</t>
    </r>
  </si>
  <si>
    <r>
      <rPr>
        <sz val="8"/>
        <rFont val="Times New Roman"/>
        <family val="1"/>
        <charset val="204"/>
      </rPr>
      <t>Факт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</si>
  <si>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</si>
  <si>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</si>
  <si>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</si>
  <si>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</si>
  <si>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</si>
  <si>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</si>
  <si>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</si>
  <si>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</si>
  <si>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</si>
  <si>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</si>
  <si>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</si>
  <si>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</si>
  <si>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13</t>
    </r>
  </si>
  <si>
    <r>
      <rPr>
        <sz val="8"/>
        <rFont val="Times New Roman"/>
        <family val="1"/>
        <charset val="204"/>
      </rPr>
      <t>14</t>
    </r>
  </si>
  <si>
    <r>
      <rPr>
        <sz val="8"/>
        <rFont val="Times New Roman"/>
        <family val="1"/>
        <charset val="204"/>
      </rPr>
      <t>15</t>
    </r>
  </si>
  <si>
    <r>
      <rPr>
        <sz val="8"/>
        <rFont val="Times New Roman"/>
        <family val="1"/>
        <charset val="204"/>
      </rPr>
      <t>16</t>
    </r>
  </si>
  <si>
    <r>
      <rPr>
        <sz val="8"/>
        <rFont val="Times New Roman"/>
        <family val="1"/>
        <charset val="204"/>
      </rPr>
      <t>17</t>
    </r>
  </si>
  <si>
    <r>
      <rPr>
        <sz val="8"/>
        <rFont val="Times New Roman"/>
        <family val="1"/>
        <charset val="204"/>
      </rPr>
      <t>18</t>
    </r>
  </si>
  <si>
    <r>
      <rPr>
        <sz val="8"/>
        <rFont val="Times New Roman"/>
        <family val="1"/>
        <charset val="204"/>
      </rPr>
      <t>19</t>
    </r>
  </si>
  <si>
    <r>
      <rPr>
        <sz val="8"/>
        <rFont val="Times New Roman"/>
        <family val="1"/>
        <charset val="204"/>
      </rPr>
      <t>20</t>
    </r>
  </si>
  <si>
    <t>1.2.1.2</t>
  </si>
  <si>
    <t>нд</t>
  </si>
  <si>
    <t>1.2.2.1</t>
  </si>
  <si>
    <r>
      <rPr>
        <sz val="9"/>
        <rFont val="Times New Roman"/>
        <family val="1"/>
        <charset val="204"/>
      </rPr>
      <t>ВСЕГО по инвестиционной программе, в том числе:</t>
    </r>
  </si>
  <si>
    <t>(если 2 план)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</si>
  <si>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</si>
  <si>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</si>
  <si>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</si>
  <si>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</si>
  <si>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</si>
  <si>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</si>
  <si>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</si>
  <si>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</si>
  <si>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</si>
  <si>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</si>
  <si>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</si>
  <si>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</si>
  <si>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</si>
  <si>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r>
      <t xml:space="preserve">Фактический объем финансирования капитальных вложений на 01.01. года </t>
    </r>
    <r>
      <rPr>
        <b/>
        <sz val="8"/>
        <rFont val="Times New Roman"/>
        <family val="1"/>
        <charset val="204"/>
      </rPr>
      <t>2025</t>
    </r>
    <r>
      <rPr>
        <sz val="8"/>
        <rFont val="Times New Roman"/>
        <family val="1"/>
        <charset val="204"/>
      </rPr>
      <t xml:space="preserve">, </t>
    </r>
    <r>
      <rPr>
        <b/>
        <sz val="8"/>
        <rFont val="Times New Roman"/>
        <family val="1"/>
        <charset val="204"/>
      </rPr>
      <t>млн. рублей (с НДС)</t>
    </r>
  </si>
  <si>
    <r>
      <t>Остаток финансирования капитальных вложений на 01.01. года</t>
    </r>
    <r>
      <rPr>
        <b/>
        <sz val="8"/>
        <rFont val="Times New Roman"/>
        <family val="1"/>
        <charset val="204"/>
      </rPr>
      <t xml:space="preserve"> 2025</t>
    </r>
    <r>
      <rPr>
        <sz val="8"/>
        <rFont val="Times New Roman"/>
        <family val="1"/>
        <charset val="204"/>
      </rPr>
      <t xml:space="preserve"> в прогнозных ценах соответствующих лет, </t>
    </r>
    <r>
      <rPr>
        <b/>
        <sz val="8"/>
        <rFont val="Times New Roman"/>
        <family val="1"/>
        <charset val="204"/>
      </rPr>
      <t xml:space="preserve">млн. рублей (с </t>
    </r>
    <r>
      <rPr>
        <sz val="8"/>
        <rFont val="Times New Roman"/>
        <family val="1"/>
        <charset val="204"/>
      </rPr>
      <t>НДС)</t>
    </r>
  </si>
  <si>
    <r>
      <t>Финансирование капитальных вложений года</t>
    </r>
    <r>
      <rPr>
        <b/>
        <sz val="8"/>
        <rFont val="Times New Roman"/>
        <family val="1"/>
        <charset val="204"/>
      </rPr>
      <t xml:space="preserve"> 2025</t>
    </r>
    <r>
      <rPr>
        <sz val="8"/>
        <rFont val="Times New Roman"/>
        <family val="1"/>
        <charset val="204"/>
      </rPr>
      <t>, млн. рублей (с НДС)</t>
    </r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</si>
  <si>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</si>
  <si>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</si>
  <si>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_Р_PC20252923</t>
  </si>
  <si>
    <t>_Р_PC20252924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</si>
  <si>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</si>
  <si>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r>
      <t>за 4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</si>
</sst>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"/>
    <numFmt numFmtId="167" formatCode="0.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0" fillId="2" borderId="8" xfId="1" applyFont="1" applyFill="1" applyBorder="1" applyAlignment="1">
      <alignment horizontal="left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indent="1"/>
    </xf>
    <xf numFmtId="0" fontId="9" fillId="2" borderId="8" xfId="0" applyFont="1" applyFill="1" applyBorder="1" applyAlignment="1">
      <alignment horizontal="center" vertical="center" wrapText="1"/>
    </xf>
    <xf numFmtId="4" fontId="10" fillId="2" borderId="8" xfId="1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left" vertical="top" indent="1"/>
    </xf>
    <xf numFmtId="165" fontId="2" fillId="2" borderId="8" xfId="0" applyNumberFormat="1" applyFont="1" applyFill="1" applyBorder="1" applyAlignment="1">
      <alignment horizontal="left" vertical="top"/>
    </xf>
    <xf numFmtId="164" fontId="2" fillId="2" borderId="8" xfId="0" applyNumberFormat="1" applyFont="1" applyFill="1" applyBorder="1" applyAlignment="1">
      <alignment horizontal="left" vertical="top"/>
    </xf>
    <xf numFmtId="167" fontId="2" fillId="2" borderId="8" xfId="0" applyNumberFormat="1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 indent="1"/>
    </xf>
    <xf numFmtId="0" fontId="10" fillId="2" borderId="8" xfId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left" vertical="top"/>
    </xf>
    <xf numFmtId="166" fontId="11" fillId="2" borderId="8" xfId="0" applyNumberFormat="1" applyFont="1" applyFill="1" applyBorder="1" applyAlignment="1">
      <alignment horizontal="left" vertical="top"/>
    </xf>
    <xf numFmtId="165" fontId="0" fillId="0" borderId="0" xfId="0" applyNumberFormat="1"/>
    <xf numFmtId="166" fontId="0" fillId="0" borderId="0" xfId="0" applyNumberFormat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0" fillId="2" borderId="5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166" fontId="0" fillId="0" borderId="0" xfId="0" applyNumberFormat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topLeftCell="A16" zoomScale="90" zoomScaleNormal="90" workbookViewId="0">
      <selection activeCell="AB20" sqref="AB20"/>
    </sheetView>
  </sheetViews>
  <sheetFormatPr defaultRowHeight="15" x14ac:dyDescent="0.25"/>
  <cols>
    <col min="2" max="2" width="34.42578125" customWidth="1"/>
    <col min="3" max="3" width="13.28515625" customWidth="1"/>
    <col min="4" max="4" width="12.28515625" customWidth="1"/>
    <col min="5" max="5" width="13.85546875" customWidth="1"/>
    <col min="7" max="7" width="11.28515625" customWidth="1"/>
    <col min="18" max="18" width="10.140625" customWidth="1"/>
    <col min="20" max="20" width="10.28515625" customWidth="1"/>
  </cols>
  <sheetData>
    <row r="1" spans="1:20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5" spans="1:20" ht="15.75" x14ac:dyDescent="0.25">
      <c r="A5" s="24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x14ac:dyDescent="0.25">
      <c r="A6" s="21" t="s">
        <v>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x14ac:dyDescent="0.25">
      <c r="A7" s="21" t="s">
        <v>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spans="1:20" x14ac:dyDescent="0.25">
      <c r="A8" s="26" t="s">
        <v>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27" t="s">
        <v>48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42.75" customHeight="1" x14ac:dyDescent="0.25">
      <c r="A12" s="28" t="s">
        <v>68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spans="1:20" x14ac:dyDescent="0.25">
      <c r="A13" s="26" t="s">
        <v>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5.75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2.5" customHeight="1" thickBot="1" x14ac:dyDescent="0.3">
      <c r="A15" s="47" t="s">
        <v>7</v>
      </c>
      <c r="B15" s="41" t="s">
        <v>8</v>
      </c>
      <c r="C15" s="41" t="s">
        <v>9</v>
      </c>
      <c r="D15" s="36" t="s">
        <v>10</v>
      </c>
      <c r="E15" s="30" t="s">
        <v>61</v>
      </c>
      <c r="F15" s="30" t="s">
        <v>62</v>
      </c>
      <c r="G15" s="33" t="s">
        <v>63</v>
      </c>
      <c r="H15" s="34"/>
      <c r="I15" s="34"/>
      <c r="J15" s="34"/>
      <c r="K15" s="34"/>
      <c r="L15" s="34"/>
      <c r="M15" s="34"/>
      <c r="N15" s="34"/>
      <c r="O15" s="34"/>
      <c r="P15" s="35"/>
      <c r="Q15" s="36" t="s">
        <v>11</v>
      </c>
      <c r="R15" s="39" t="s">
        <v>12</v>
      </c>
      <c r="S15" s="40"/>
      <c r="T15" s="41" t="s">
        <v>13</v>
      </c>
    </row>
    <row r="16" spans="1:20" ht="45" customHeight="1" thickBot="1" x14ac:dyDescent="0.3">
      <c r="A16" s="48"/>
      <c r="B16" s="37"/>
      <c r="C16" s="37"/>
      <c r="D16" s="37"/>
      <c r="E16" s="31"/>
      <c r="F16" s="31"/>
      <c r="G16" s="42" t="s">
        <v>14</v>
      </c>
      <c r="H16" s="35"/>
      <c r="I16" s="42" t="s">
        <v>15</v>
      </c>
      <c r="J16" s="35"/>
      <c r="K16" s="42" t="s">
        <v>16</v>
      </c>
      <c r="L16" s="35"/>
      <c r="M16" s="42" t="s">
        <v>17</v>
      </c>
      <c r="N16" s="35"/>
      <c r="O16" s="42" t="s">
        <v>18</v>
      </c>
      <c r="P16" s="35"/>
      <c r="Q16" s="37"/>
      <c r="R16" s="43" t="s">
        <v>19</v>
      </c>
      <c r="S16" s="44" t="s">
        <v>20</v>
      </c>
      <c r="T16" s="37"/>
    </row>
    <row r="17" spans="1:20" ht="87.75" customHeight="1" thickBot="1" x14ac:dyDescent="0.3">
      <c r="A17" s="49"/>
      <c r="B17" s="38"/>
      <c r="C17" s="38"/>
      <c r="D17" s="38"/>
      <c r="E17" s="32"/>
      <c r="F17" s="32"/>
      <c r="G17" s="4" t="s">
        <v>21</v>
      </c>
      <c r="H17" s="4" t="s">
        <v>22</v>
      </c>
      <c r="I17" s="4" t="s">
        <v>21</v>
      </c>
      <c r="J17" s="4" t="s">
        <v>22</v>
      </c>
      <c r="K17" s="4" t="s">
        <v>21</v>
      </c>
      <c r="L17" s="4" t="s">
        <v>22</v>
      </c>
      <c r="M17" s="4" t="s">
        <v>21</v>
      </c>
      <c r="N17" s="4" t="s">
        <v>22</v>
      </c>
      <c r="O17" s="4" t="s">
        <v>21</v>
      </c>
      <c r="P17" s="4" t="s">
        <v>22</v>
      </c>
      <c r="Q17" s="38"/>
      <c r="R17" s="38"/>
      <c r="S17" s="45"/>
      <c r="T17" s="38"/>
    </row>
    <row r="18" spans="1:20" x14ac:dyDescent="0.25">
      <c r="A18" s="5" t="s">
        <v>23</v>
      </c>
      <c r="B18" s="5" t="s">
        <v>24</v>
      </c>
      <c r="C18" s="6" t="s">
        <v>25</v>
      </c>
      <c r="D18" s="6" t="s">
        <v>26</v>
      </c>
      <c r="E18" s="6" t="s">
        <v>27</v>
      </c>
      <c r="F18" s="5" t="s">
        <v>28</v>
      </c>
      <c r="G18" s="6" t="s">
        <v>29</v>
      </c>
      <c r="H18" s="5" t="s">
        <v>30</v>
      </c>
      <c r="I18" s="6" t="s">
        <v>31</v>
      </c>
      <c r="J18" s="5" t="s">
        <v>32</v>
      </c>
      <c r="K18" s="5" t="s">
        <v>33</v>
      </c>
      <c r="L18" s="5" t="s">
        <v>34</v>
      </c>
      <c r="M18" s="6" t="s">
        <v>35</v>
      </c>
      <c r="N18" s="6" t="s">
        <v>36</v>
      </c>
      <c r="O18" s="6" t="s">
        <v>37</v>
      </c>
      <c r="P18" s="5" t="s">
        <v>38</v>
      </c>
      <c r="Q18" s="6" t="s">
        <v>39</v>
      </c>
      <c r="R18" s="5" t="s">
        <v>40</v>
      </c>
      <c r="S18" s="7" t="s">
        <v>41</v>
      </c>
      <c r="T18" s="5" t="s">
        <v>42</v>
      </c>
    </row>
    <row r="19" spans="1:20" ht="76.5" customHeight="1" x14ac:dyDescent="0.25">
      <c r="A19" s="8" t="s">
        <v>43</v>
      </c>
      <c r="B19" s="1" t="s">
        <v>49</v>
      </c>
      <c r="C19" s="9" t="s">
        <v>50</v>
      </c>
      <c r="D19" s="10">
        <v>0.751</v>
      </c>
      <c r="E19" s="10">
        <v>0.751</v>
      </c>
      <c r="F19" s="2">
        <f>D19-E19</f>
        <v>0</v>
      </c>
      <c r="G19" s="11">
        <f>D19</f>
        <v>0.751</v>
      </c>
      <c r="H19" s="11">
        <f>E19</f>
        <v>0.751</v>
      </c>
      <c r="I19" s="2">
        <v>0.75</v>
      </c>
      <c r="J19" s="2">
        <v>0.75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12">
        <v>0</v>
      </c>
      <c r="R19" s="13">
        <f>G19-H19</f>
        <v>0</v>
      </c>
      <c r="S19" s="14">
        <v>0</v>
      </c>
      <c r="T19" s="15" t="s">
        <v>44</v>
      </c>
    </row>
    <row r="20" spans="1:20" ht="108" x14ac:dyDescent="0.25">
      <c r="A20" s="8" t="s">
        <v>43</v>
      </c>
      <c r="B20" s="1" t="s">
        <v>51</v>
      </c>
      <c r="C20" s="9" t="s">
        <v>52</v>
      </c>
      <c r="D20" s="10">
        <v>6.7759999999999998</v>
      </c>
      <c r="E20" s="10">
        <v>6.7759999999999998</v>
      </c>
      <c r="F20" s="2">
        <f>D20-E20</f>
        <v>0</v>
      </c>
      <c r="G20" s="11">
        <f t="shared" ref="G20:G26" si="0">D20</f>
        <v>6.7759999999999998</v>
      </c>
      <c r="H20" s="11">
        <f t="shared" ref="H20:H24" si="1">J20+L20+N20+P20</f>
        <v>6.7759999999999998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6.7759999999999998</v>
      </c>
      <c r="P20" s="2">
        <v>6.7759999999999998</v>
      </c>
      <c r="Q20" s="12">
        <f>G20-H20</f>
        <v>0</v>
      </c>
      <c r="R20" s="13">
        <f>G20-H20</f>
        <v>0</v>
      </c>
      <c r="S20" s="14">
        <v>0</v>
      </c>
      <c r="T20" s="15" t="s">
        <v>44</v>
      </c>
    </row>
    <row r="21" spans="1:20" ht="36" x14ac:dyDescent="0.25">
      <c r="A21" s="8" t="s">
        <v>43</v>
      </c>
      <c r="B21" s="1" t="s">
        <v>53</v>
      </c>
      <c r="C21" s="9" t="s">
        <v>54</v>
      </c>
      <c r="D21" s="10">
        <v>0.84199999999999997</v>
      </c>
      <c r="E21" s="10">
        <v>0.84199999999999997</v>
      </c>
      <c r="F21" s="2">
        <f>D21-E21</f>
        <v>0</v>
      </c>
      <c r="G21" s="11">
        <f>D21</f>
        <v>0.84199999999999997</v>
      </c>
      <c r="H21" s="11">
        <f t="shared" si="1"/>
        <v>0.84199999999999997</v>
      </c>
      <c r="I21" s="2">
        <v>0</v>
      </c>
      <c r="J21" s="2">
        <v>0</v>
      </c>
      <c r="K21" s="2">
        <v>0</v>
      </c>
      <c r="L21" s="2">
        <v>0</v>
      </c>
      <c r="M21" s="2">
        <v>0.84199999999999997</v>
      </c>
      <c r="N21" s="2">
        <v>0.84199999999999997</v>
      </c>
      <c r="O21" s="2">
        <v>0</v>
      </c>
      <c r="P21" s="2">
        <v>0</v>
      </c>
      <c r="Q21" s="12">
        <f>G21-H21</f>
        <v>0</v>
      </c>
      <c r="R21" s="13">
        <f>G21-H21</f>
        <v>0</v>
      </c>
      <c r="S21" s="14">
        <f>R21/G21</f>
        <v>0</v>
      </c>
      <c r="T21" s="15" t="s">
        <v>44</v>
      </c>
    </row>
    <row r="22" spans="1:20" ht="36" x14ac:dyDescent="0.25">
      <c r="A22" s="8" t="s">
        <v>43</v>
      </c>
      <c r="B22" s="1" t="s">
        <v>55</v>
      </c>
      <c r="C22" s="9" t="s">
        <v>56</v>
      </c>
      <c r="D22" s="10">
        <v>0.88200000000000001</v>
      </c>
      <c r="E22" s="10">
        <v>0.88200000000000001</v>
      </c>
      <c r="F22" s="2">
        <f>D22-E22</f>
        <v>0</v>
      </c>
      <c r="G22" s="11">
        <f t="shared" si="0"/>
        <v>0.88200000000000001</v>
      </c>
      <c r="H22" s="11">
        <f t="shared" si="1"/>
        <v>0.88200000000000001</v>
      </c>
      <c r="I22" s="2">
        <v>0</v>
      </c>
      <c r="J22" s="2">
        <v>0</v>
      </c>
      <c r="K22" s="2">
        <v>0</v>
      </c>
      <c r="L22" s="2">
        <v>0</v>
      </c>
      <c r="M22" s="2">
        <v>0.88200000000000001</v>
      </c>
      <c r="N22" s="2">
        <v>0.88200000000000001</v>
      </c>
      <c r="O22" s="2">
        <v>0</v>
      </c>
      <c r="P22" s="2">
        <v>0</v>
      </c>
      <c r="Q22" s="12">
        <f t="shared" ref="Q22:Q26" si="2">G22-H22</f>
        <v>0</v>
      </c>
      <c r="R22" s="13">
        <f t="shared" ref="R22:R23" si="3">G22-H22</f>
        <v>0</v>
      </c>
      <c r="S22" s="14">
        <f>R22/G22</f>
        <v>0</v>
      </c>
      <c r="T22" s="15" t="s">
        <v>44</v>
      </c>
    </row>
    <row r="23" spans="1:20" ht="36" x14ac:dyDescent="0.25">
      <c r="A23" s="16" t="s">
        <v>45</v>
      </c>
      <c r="B23" s="1" t="s">
        <v>57</v>
      </c>
      <c r="C23" s="9" t="s">
        <v>58</v>
      </c>
      <c r="D23" s="2">
        <v>7.0579999999999998</v>
      </c>
      <c r="E23" s="2">
        <v>7.0579999999999998</v>
      </c>
      <c r="F23" s="2">
        <f t="shared" ref="F23:F26" si="4">D23-E23</f>
        <v>0</v>
      </c>
      <c r="G23" s="11">
        <v>7.0579999999999998</v>
      </c>
      <c r="H23" s="11">
        <f t="shared" si="1"/>
        <v>7.0579999999999998</v>
      </c>
      <c r="I23" s="2">
        <v>0</v>
      </c>
      <c r="J23" s="2">
        <v>0</v>
      </c>
      <c r="K23" s="2">
        <v>0</v>
      </c>
      <c r="L23" s="2">
        <v>0</v>
      </c>
      <c r="M23" s="2">
        <v>7.0579999999999998</v>
      </c>
      <c r="N23" s="2">
        <v>7.0579999999999998</v>
      </c>
      <c r="O23" s="2">
        <v>0</v>
      </c>
      <c r="P23" s="2">
        <v>0</v>
      </c>
      <c r="Q23" s="12">
        <f t="shared" si="2"/>
        <v>0</v>
      </c>
      <c r="R23" s="13">
        <f t="shared" si="3"/>
        <v>0</v>
      </c>
      <c r="S23" s="14">
        <v>0</v>
      </c>
      <c r="T23" s="15" t="s">
        <v>44</v>
      </c>
    </row>
    <row r="24" spans="1:20" ht="48" x14ac:dyDescent="0.25">
      <c r="A24" s="16" t="s">
        <v>45</v>
      </c>
      <c r="B24" s="1" t="s">
        <v>59</v>
      </c>
      <c r="C24" s="9" t="s">
        <v>60</v>
      </c>
      <c r="D24" s="2">
        <v>5.407</v>
      </c>
      <c r="E24" s="2">
        <v>5.407</v>
      </c>
      <c r="F24" s="2">
        <f t="shared" si="4"/>
        <v>0</v>
      </c>
      <c r="G24" s="11">
        <v>5.407</v>
      </c>
      <c r="H24" s="11">
        <f t="shared" si="1"/>
        <v>5.407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5.407</v>
      </c>
      <c r="P24" s="2">
        <v>5.407</v>
      </c>
      <c r="Q24" s="12">
        <f t="shared" si="2"/>
        <v>0</v>
      </c>
      <c r="R24" s="13">
        <f>G24-H24</f>
        <v>0</v>
      </c>
      <c r="S24" s="14">
        <v>0</v>
      </c>
      <c r="T24" s="15" t="s">
        <v>44</v>
      </c>
    </row>
    <row r="25" spans="1:20" ht="49.5" customHeight="1" x14ac:dyDescent="0.25">
      <c r="A25" s="16" t="s">
        <v>45</v>
      </c>
      <c r="B25" s="1" t="s">
        <v>64</v>
      </c>
      <c r="C25" s="9" t="s">
        <v>67</v>
      </c>
      <c r="D25" s="2">
        <v>1.321</v>
      </c>
      <c r="E25" s="2">
        <v>1.321</v>
      </c>
      <c r="F25" s="2">
        <f t="shared" si="4"/>
        <v>0</v>
      </c>
      <c r="G25" s="11">
        <f t="shared" si="0"/>
        <v>1.321</v>
      </c>
      <c r="H25" s="11">
        <f>L25</f>
        <v>1.321</v>
      </c>
      <c r="I25" s="2">
        <v>0</v>
      </c>
      <c r="J25" s="2">
        <v>0</v>
      </c>
      <c r="K25" s="2">
        <v>1.321</v>
      </c>
      <c r="L25" s="2">
        <v>1.321</v>
      </c>
      <c r="M25" s="2">
        <v>0</v>
      </c>
      <c r="N25" s="2">
        <v>0</v>
      </c>
      <c r="O25" s="2">
        <v>0</v>
      </c>
      <c r="P25" s="2">
        <v>0</v>
      </c>
      <c r="Q25" s="12">
        <f t="shared" si="2"/>
        <v>0</v>
      </c>
      <c r="R25" s="13">
        <f>G25-H25</f>
        <v>0</v>
      </c>
      <c r="S25" s="14">
        <v>0</v>
      </c>
      <c r="T25" s="15"/>
    </row>
    <row r="26" spans="1:20" ht="54" customHeight="1" x14ac:dyDescent="0.25">
      <c r="A26" s="16" t="s">
        <v>45</v>
      </c>
      <c r="B26" s="1" t="s">
        <v>65</v>
      </c>
      <c r="C26" s="9" t="s">
        <v>66</v>
      </c>
      <c r="D26" s="2">
        <v>0.71399999999999997</v>
      </c>
      <c r="E26" s="2">
        <v>0.71399999999999997</v>
      </c>
      <c r="F26" s="2">
        <f t="shared" si="4"/>
        <v>0</v>
      </c>
      <c r="G26" s="11">
        <f t="shared" si="0"/>
        <v>0.71399999999999997</v>
      </c>
      <c r="H26" s="11">
        <f>L26</f>
        <v>0.71399999999999997</v>
      </c>
      <c r="I26" s="2">
        <v>0</v>
      </c>
      <c r="J26" s="2">
        <v>0</v>
      </c>
      <c r="K26" s="2">
        <v>0.71399999999999997</v>
      </c>
      <c r="L26" s="2">
        <v>0.71399999999999997</v>
      </c>
      <c r="M26" s="2">
        <v>0</v>
      </c>
      <c r="N26" s="2">
        <v>0</v>
      </c>
      <c r="O26" s="2">
        <v>0</v>
      </c>
      <c r="P26" s="2">
        <v>0</v>
      </c>
      <c r="Q26" s="12">
        <f t="shared" si="2"/>
        <v>0</v>
      </c>
      <c r="R26" s="13">
        <f t="shared" ref="R26" si="5">G26-H26</f>
        <v>0</v>
      </c>
      <c r="S26" s="14">
        <v>0</v>
      </c>
      <c r="T26" s="15"/>
    </row>
    <row r="27" spans="1:20" x14ac:dyDescent="0.25">
      <c r="A27" s="46" t="s">
        <v>46</v>
      </c>
      <c r="B27" s="46"/>
      <c r="C27" s="46"/>
      <c r="D27" s="17">
        <f t="shared" ref="D27:P27" si="6">SUM(D19:D26)</f>
        <v>23.750999999999998</v>
      </c>
      <c r="E27" s="17">
        <f t="shared" si="6"/>
        <v>23.750999999999998</v>
      </c>
      <c r="F27" s="17">
        <f t="shared" si="6"/>
        <v>0</v>
      </c>
      <c r="G27" s="17">
        <f t="shared" si="6"/>
        <v>23.750999999999998</v>
      </c>
      <c r="H27" s="17">
        <f>SUM(H19:H26)</f>
        <v>23.750999999999998</v>
      </c>
      <c r="I27" s="17">
        <f t="shared" si="6"/>
        <v>0.75</v>
      </c>
      <c r="J27" s="18">
        <f t="shared" si="6"/>
        <v>0.75</v>
      </c>
      <c r="K27" s="17">
        <f t="shared" si="6"/>
        <v>2.0350000000000001</v>
      </c>
      <c r="L27" s="18">
        <f t="shared" si="6"/>
        <v>2.0350000000000001</v>
      </c>
      <c r="M27" s="17">
        <f t="shared" si="6"/>
        <v>8.782</v>
      </c>
      <c r="N27" s="17">
        <f t="shared" si="6"/>
        <v>8.782</v>
      </c>
      <c r="O27" s="17">
        <f t="shared" si="6"/>
        <v>12.183</v>
      </c>
      <c r="P27" s="18">
        <f t="shared" si="6"/>
        <v>12.183</v>
      </c>
      <c r="Q27" s="17">
        <f t="shared" ref="Q27" si="7">SUM(Q19:Q24)</f>
        <v>0</v>
      </c>
      <c r="R27" s="13">
        <f>G27-H27</f>
        <v>0</v>
      </c>
      <c r="S27" s="14">
        <f>R27/G27</f>
        <v>0</v>
      </c>
      <c r="T27" s="15" t="s">
        <v>44</v>
      </c>
    </row>
    <row r="28" spans="1:20" x14ac:dyDescent="0.25">
      <c r="O28" s="20"/>
      <c r="P28" t="s">
        <v>47</v>
      </c>
    </row>
    <row r="29" spans="1:20" x14ac:dyDescent="0.25">
      <c r="H29" s="50"/>
    </row>
    <row r="33" spans="15:15" x14ac:dyDescent="0.25">
      <c r="O33" s="19"/>
    </row>
  </sheetData>
  <mergeCells count="28">
    <mergeCell ref="S16:S17"/>
    <mergeCell ref="A27:C27"/>
    <mergeCell ref="A15:A17"/>
    <mergeCell ref="B15:B17"/>
    <mergeCell ref="C15:C17"/>
    <mergeCell ref="D15:D17"/>
    <mergeCell ref="A8:T8"/>
    <mergeCell ref="A10:T10"/>
    <mergeCell ref="A12:T12"/>
    <mergeCell ref="A13:T13"/>
    <mergeCell ref="E15:E17"/>
    <mergeCell ref="F15:F17"/>
    <mergeCell ref="G15:P15"/>
    <mergeCell ref="Q15:Q17"/>
    <mergeCell ref="R15:S15"/>
    <mergeCell ref="T15:T17"/>
    <mergeCell ref="G16:H16"/>
    <mergeCell ref="I16:J16"/>
    <mergeCell ref="K16:L16"/>
    <mergeCell ref="M16:N16"/>
    <mergeCell ref="O16:P16"/>
    <mergeCell ref="R16:R17"/>
    <mergeCell ref="A7:T7"/>
    <mergeCell ref="A1:T1"/>
    <mergeCell ref="A2:T2"/>
    <mergeCell ref="A3:T3"/>
    <mergeCell ref="A5:T5"/>
    <mergeCell ref="A6:T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14" max="16383" man="1"/>
    <brk id="27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2025-02-14T09:41:20Z</cp:lastPrinted>
  <dcterms:created xsi:type="dcterms:W3CDTF">2015-06-05T18:19:34Z</dcterms:created>
  <dcterms:modified xsi:type="dcterms:W3CDTF">2026-02-11T10:20:00Z</dcterms:modified>
</cp:coreProperties>
</file>